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9\2019254\GEA\99694\Design\Drainage\EngData\BMP\"/>
    </mc:Choice>
  </mc:AlternateContent>
  <bookViews>
    <workbookView xWindow="0" yWindow="45" windowWidth="22980" windowHeight="95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L4" i="1" l="1"/>
  <c r="K4" i="1"/>
  <c r="J4" i="1"/>
  <c r="I4" i="1"/>
  <c r="L3" i="1"/>
  <c r="K3" i="1"/>
  <c r="J3" i="1"/>
  <c r="I3" i="1"/>
  <c r="L2" i="1"/>
  <c r="K2" i="1"/>
  <c r="J2" i="1"/>
  <c r="I2" i="1"/>
</calcChain>
</file>

<file path=xl/sharedStrings.xml><?xml version="1.0" encoding="utf-8"?>
<sst xmlns="http://schemas.openxmlformats.org/spreadsheetml/2006/main" count="39" uniqueCount="39">
  <si>
    <t>VFS-1</t>
  </si>
  <si>
    <t>VFS-2</t>
  </si>
  <si>
    <t>VFS-3</t>
  </si>
  <si>
    <t>From Sta</t>
  </si>
  <si>
    <t>To Sta.</t>
  </si>
  <si>
    <t>119+50, Lt.</t>
  </si>
  <si>
    <t>122+54, Lt.</t>
  </si>
  <si>
    <t>120+00, Rt.</t>
  </si>
  <si>
    <t>121+00, Rt.</t>
  </si>
  <si>
    <t>122+15, Rt.</t>
  </si>
  <si>
    <t>122+54, Rt.</t>
  </si>
  <si>
    <t>Combined Scale Factor</t>
  </si>
  <si>
    <t>From Sta. Northing - Ground Coordinates</t>
  </si>
  <si>
    <t>From Sta. Easting - Ground Coordinates</t>
  </si>
  <si>
    <t>To Sta. Northing - Ground Coordinates</t>
  </si>
  <si>
    <t>To Sta. Easting - Ground Coordinates</t>
  </si>
  <si>
    <t>From Sta. Northing - Grid Coordinates</t>
  </si>
  <si>
    <t>From Sta. Easting - Grid Coordinates</t>
  </si>
  <si>
    <t>To Sta. Northing - Grid Coordinates</t>
  </si>
  <si>
    <t>To Sta. Easting - Grid Coordinates</t>
  </si>
  <si>
    <t>*From Sta.  - Latitude</t>
  </si>
  <si>
    <t>*From Sta. - Longitude</t>
  </si>
  <si>
    <t>*To Sta.  - Latitude</t>
  </si>
  <si>
    <t>*To Sta. Longitude</t>
  </si>
  <si>
    <t>41.4171250°</t>
  </si>
  <si>
    <t>-081.3382745°</t>
  </si>
  <si>
    <t>41.4179593°</t>
  </si>
  <si>
    <t>-081.3382563°</t>
  </si>
  <si>
    <t>41.4172630°</t>
  </si>
  <si>
    <t>-081.3380776°</t>
  </si>
  <si>
    <t>-081.3380761°</t>
  </si>
  <si>
    <t>41.4175374°</t>
  </si>
  <si>
    <t>41.4178529°</t>
  </si>
  <si>
    <t>-081.3380936°</t>
  </si>
  <si>
    <t>41.4179600°</t>
  </si>
  <si>
    <t>-081.3381038°</t>
  </si>
  <si>
    <t>Name of BMP</t>
  </si>
  <si>
    <t>*Converted using http://www.earthpoint.us/StatePlane.aspx</t>
  </si>
  <si>
    <t>All BMP Corrdinates to the center of the width of the BMP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</si>
</sst>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/>
  </sheetViews>
  <sheetFormatPr defaultRowHeight="15" x14ac:dyDescent="0.25"/>
  <cols>
    <col min="1" max="1" width="12.7109375" customWidth="1"/>
    <col min="2" max="3" width="10.7109375" customWidth="1"/>
    <col min="4" max="4" width="35.7109375" style="1" customWidth="1"/>
    <col min="5" max="7" width="35.7109375" customWidth="1"/>
    <col min="8" max="8" width="25.7109375" customWidth="1"/>
    <col min="9" max="9" width="35.7109375" style="1" customWidth="1"/>
    <col min="10" max="12" width="35.7109375" customWidth="1"/>
    <col min="13" max="13" width="35.7109375" style="1" customWidth="1"/>
    <col min="14" max="16" width="35.7109375" customWidth="1"/>
  </cols>
  <sheetData>
    <row r="1" spans="1:16" x14ac:dyDescent="0.25">
      <c r="A1" s="2" t="s">
        <v>36</v>
      </c>
      <c r="B1" s="2" t="s">
        <v>3</v>
      </c>
      <c r="C1" s="2" t="s">
        <v>4</v>
      </c>
      <c r="D1" s="3" t="s">
        <v>12</v>
      </c>
      <c r="E1" s="2" t="s">
        <v>13</v>
      </c>
      <c r="F1" s="3" t="s">
        <v>14</v>
      </c>
      <c r="G1" s="2" t="s">
        <v>15</v>
      </c>
      <c r="H1" s="2" t="s">
        <v>11</v>
      </c>
      <c r="I1" s="3" t="s">
        <v>16</v>
      </c>
      <c r="J1" s="2" t="s">
        <v>17</v>
      </c>
      <c r="K1" s="3" t="s">
        <v>18</v>
      </c>
      <c r="L1" s="2" t="s">
        <v>19</v>
      </c>
      <c r="M1" s="3" t="s">
        <v>20</v>
      </c>
      <c r="N1" s="2" t="s">
        <v>21</v>
      </c>
      <c r="O1" s="3" t="s">
        <v>22</v>
      </c>
      <c r="P1" s="2" t="s">
        <v>23</v>
      </c>
    </row>
    <row r="2" spans="1:16" x14ac:dyDescent="0.25">
      <c r="A2" s="4" t="s">
        <v>0</v>
      </c>
      <c r="B2" s="4" t="s">
        <v>5</v>
      </c>
      <c r="C2" s="4" t="s">
        <v>6</v>
      </c>
      <c r="D2" s="5">
        <v>639922.47620000003</v>
      </c>
      <c r="E2" s="5">
        <v>2287337.7817000002</v>
      </c>
      <c r="F2" s="5">
        <v>640226.54749999999</v>
      </c>
      <c r="G2" s="5">
        <v>2287338.7022000002</v>
      </c>
      <c r="H2" s="4">
        <v>0.99990570999999995</v>
      </c>
      <c r="I2" s="5">
        <f>D2*H2</f>
        <v>639862.13790971914</v>
      </c>
      <c r="J2" s="5">
        <f>E2*H2</f>
        <v>2287122.1086205635</v>
      </c>
      <c r="K2" s="5">
        <f>F2*H2</f>
        <v>640166.18053883617</v>
      </c>
      <c r="L2" s="5">
        <f>G2*H2</f>
        <v>2287123.0290337694</v>
      </c>
      <c r="M2" s="6" t="s">
        <v>24</v>
      </c>
      <c r="N2" s="7" t="s">
        <v>25</v>
      </c>
      <c r="O2" s="7" t="s">
        <v>26</v>
      </c>
      <c r="P2" s="8" t="s">
        <v>27</v>
      </c>
    </row>
    <row r="3" spans="1:16" x14ac:dyDescent="0.25">
      <c r="A3" s="4" t="s">
        <v>1</v>
      </c>
      <c r="B3" s="4" t="s">
        <v>7</v>
      </c>
      <c r="C3" s="4" t="s">
        <v>8</v>
      </c>
      <c r="D3" s="5">
        <v>639973.49029999995</v>
      </c>
      <c r="E3" s="4">
        <v>2287391.1143</v>
      </c>
      <c r="F3" s="5">
        <v>640073.49029999995</v>
      </c>
      <c r="G3" s="4">
        <v>2287390.1746999999</v>
      </c>
      <c r="H3" s="4">
        <v>0.99990570999999995</v>
      </c>
      <c r="I3" s="5">
        <f>D3*H3</f>
        <v>639913.14719959954</v>
      </c>
      <c r="J3" s="5">
        <f>E3*H3</f>
        <v>2287175.4361918326</v>
      </c>
      <c r="K3" s="5">
        <f>F3*H3</f>
        <v>640013.13777059957</v>
      </c>
      <c r="L3" s="5">
        <f>G3*H3</f>
        <v>2287174.4966804273</v>
      </c>
      <c r="M3" s="7" t="s">
        <v>28</v>
      </c>
      <c r="N3" s="9" t="s">
        <v>29</v>
      </c>
      <c r="O3" s="7" t="s">
        <v>31</v>
      </c>
      <c r="P3" s="9" t="s">
        <v>30</v>
      </c>
    </row>
    <row r="4" spans="1:16" x14ac:dyDescent="0.25">
      <c r="A4" s="4" t="s">
        <v>2</v>
      </c>
      <c r="B4" s="4" t="s">
        <v>9</v>
      </c>
      <c r="C4" s="4" t="s">
        <v>10</v>
      </c>
      <c r="D4" s="5">
        <v>640188.35439999995</v>
      </c>
      <c r="E4" s="4">
        <v>2287383.8476</v>
      </c>
      <c r="F4" s="5">
        <v>640227.33600000001</v>
      </c>
      <c r="G4" s="4">
        <v>2287380.5331000001</v>
      </c>
      <c r="H4" s="4">
        <v>0.99990570999999995</v>
      </c>
      <c r="I4" s="5">
        <f>D4*H4</f>
        <v>640127.99104006356</v>
      </c>
      <c r="J4" s="5">
        <f>E4*H4</f>
        <v>2287168.1701770099</v>
      </c>
      <c r="K4" s="5">
        <f>F4*H4</f>
        <v>640166.96896448859</v>
      </c>
      <c r="L4" s="5">
        <f>G4*H4</f>
        <v>2287164.8559895339</v>
      </c>
      <c r="M4" s="7" t="s">
        <v>32</v>
      </c>
      <c r="N4" s="9" t="s">
        <v>33</v>
      </c>
      <c r="O4" s="7" t="s">
        <v>34</v>
      </c>
      <c r="P4" s="9" t="s">
        <v>35</v>
      </c>
    </row>
    <row r="5" spans="1:16" x14ac:dyDescent="0.25">
      <c r="A5" s="4"/>
      <c r="B5" s="4"/>
      <c r="C5" s="4"/>
      <c r="D5" s="5"/>
      <c r="E5" s="4"/>
      <c r="F5" s="4"/>
      <c r="G5" s="4"/>
      <c r="H5" s="4"/>
      <c r="I5" s="5"/>
      <c r="J5" s="4"/>
      <c r="K5" s="4"/>
      <c r="L5" s="4"/>
      <c r="M5" s="5"/>
      <c r="N5" s="4"/>
      <c r="O5" s="4"/>
      <c r="P5" s="4"/>
    </row>
    <row r="6" spans="1:16" x14ac:dyDescent="0.25">
      <c r="A6" s="4"/>
      <c r="B6" s="4"/>
      <c r="C6" s="4"/>
      <c r="D6" s="5"/>
      <c r="E6" s="4"/>
      <c r="F6" s="4"/>
      <c r="G6" s="4"/>
      <c r="H6" s="4"/>
      <c r="I6" s="5"/>
      <c r="J6" s="4"/>
      <c r="K6" s="4"/>
      <c r="L6" s="4"/>
      <c r="M6" s="5"/>
      <c r="N6" s="4"/>
      <c r="O6" s="4"/>
      <c r="P6" s="4"/>
    </row>
    <row r="7" spans="1:16" x14ac:dyDescent="0.25">
      <c r="A7" s="4"/>
      <c r="B7" s="4"/>
      <c r="C7" s="4"/>
      <c r="D7" s="5"/>
      <c r="E7" s="4"/>
      <c r="F7" s="4"/>
      <c r="G7" s="4"/>
      <c r="H7" s="4"/>
      <c r="I7" s="5"/>
      <c r="J7" s="4"/>
      <c r="K7" s="4"/>
      <c r="L7" s="4"/>
      <c r="M7" s="5"/>
      <c r="N7" s="4"/>
      <c r="O7" s="4"/>
      <c r="P7" s="4"/>
    </row>
    <row r="8" spans="1:16" x14ac:dyDescent="0.25">
      <c r="A8" s="10" t="s">
        <v>37</v>
      </c>
      <c r="B8" s="4"/>
      <c r="C8" s="4"/>
      <c r="D8" s="5"/>
      <c r="E8" s="4"/>
      <c r="F8" s="4"/>
      <c r="G8" s="4"/>
      <c r="H8" s="4"/>
      <c r="I8" s="5"/>
      <c r="J8" s="4"/>
      <c r="K8" s="4"/>
      <c r="L8" s="4"/>
      <c r="M8" s="5"/>
      <c r="N8" s="4"/>
      <c r="O8" s="4"/>
      <c r="P8" s="4"/>
    </row>
    <row r="9" spans="1:16" x14ac:dyDescent="0.25">
      <c r="A9" s="11" t="s">
        <v>38</v>
      </c>
      <c r="B9" s="12"/>
      <c r="C9" s="12"/>
      <c r="D9" s="13"/>
      <c r="E9" s="4"/>
      <c r="F9" s="4"/>
      <c r="G9" s="4"/>
      <c r="H9" s="4"/>
      <c r="I9" s="5"/>
      <c r="J9" s="4"/>
      <c r="K9" s="4"/>
      <c r="L9" s="4"/>
      <c r="M9" s="5"/>
      <c r="N9" s="4"/>
      <c r="O9" s="4"/>
      <c r="P9" s="4"/>
    </row>
  </sheetData>
  <pageMargins left="0.7" right="0.7" top="0.75" bottom="0.75" header="0.3" footer="0.3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rleech</dc:creator>
  <cp:lastModifiedBy>Thomas, Michael</cp:lastModifiedBy>
  <cp:lastPrinted>2015-12-29T18:20:04Z</cp:lastPrinted>
  <dcterms:created xsi:type="dcterms:W3CDTF">2015-12-29T17:23:43Z</dcterms:created>
  <dcterms:modified xsi:type="dcterms:W3CDTF">2020-02-14T14:01:36Z</dcterms:modified>
</cp:coreProperties>
</file>